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bo-Manager" sheetId="1" state="visible" r:id="rId1"/>
    <sheet xmlns:r="http://schemas.openxmlformats.org/officeDocument/2006/relationships" name="Anleitung &amp; Legende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CHF #,##0.00"/>
  </numFmts>
  <fonts count="7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color rgb="00333333"/>
      <sz val="11"/>
    </font>
    <font>
      <name val="Calibri"/>
      <b val="1"/>
      <color rgb="00104E5B"/>
      <sz val="11"/>
    </font>
    <font>
      <name val="Calibri"/>
      <b val="1"/>
      <color rgb="00000000"/>
      <sz val="11"/>
    </font>
    <font>
      <name val="Calibri"/>
      <b val="1"/>
      <color rgb="00FF7F66"/>
      <sz val="12"/>
    </font>
    <font>
      <name val="Calibri"/>
      <b val="1"/>
      <color rgb="00FFFFFF"/>
      <sz val="14"/>
    </font>
  </fonts>
  <fills count="5">
    <fill>
      <patternFill/>
    </fill>
    <fill>
      <patternFill patternType="gray125"/>
    </fill>
    <fill>
      <patternFill patternType="solid">
        <fgColor rgb="00104E5B"/>
        <bgColor rgb="00104E5B"/>
      </patternFill>
    </fill>
    <fill>
      <patternFill patternType="solid">
        <fgColor rgb="00F2F7F8"/>
        <bgColor rgb="00F2F7F8"/>
      </patternFill>
    </fill>
    <fill>
      <patternFill patternType="solid">
        <fgColor rgb="001A4E5B"/>
        <bgColor rgb="001A4E5B"/>
      </patternFill>
    </fill>
  </fills>
  <borders count="3">
    <border>
      <left/>
      <right/>
      <top/>
      <bottom/>
      <diagonal/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  <border>
      <top style="thin">
        <color rgb="00104E5B"/>
      </top>
      <bottom style="double">
        <color rgb="00104E5B"/>
      </bottom>
    </border>
  </borders>
  <cellStyleXfs count="1">
    <xf numFmtId="0" fontId="0" fillId="0" borderId="0"/>
  </cellStyleXfs>
  <cellXfs count="16">
    <xf numFmtId="0" fontId="0" fillId="0" borderId="0" pivotButton="0" quotePrefix="0" xfId="0"/>
    <xf numFmtId="0" fontId="1" fillId="2" borderId="0" applyAlignment="1" pivotButton="0" quotePrefix="0" xfId="0">
      <alignment horizontal="center" vertical="center" wrapText="1"/>
    </xf>
    <xf numFmtId="0" fontId="2" fillId="3" borderId="1" pivotButton="0" quotePrefix="0" xfId="0"/>
    <xf numFmtId="4" fontId="2" fillId="3" borderId="1" pivotButton="0" quotePrefix="0" xfId="0"/>
    <xf numFmtId="0" fontId="2" fillId="0" borderId="1" pivotButton="0" quotePrefix="0" xfId="0"/>
    <xf numFmtId="4" fontId="2" fillId="0" borderId="1" pivotButton="0" quotePrefix="0" xfId="0"/>
    <xf numFmtId="0" fontId="3" fillId="0" borderId="0" pivotButton="0" quotePrefix="0" xfId="0"/>
    <xf numFmtId="164" fontId="4" fillId="0" borderId="2" pivotButton="0" quotePrefix="0" xfId="0"/>
    <xf numFmtId="164" fontId="5" fillId="0" borderId="2" pivotButton="0" quotePrefix="0" xfId="0"/>
    <xf numFmtId="0" fontId="6" fillId="2" borderId="0" applyAlignment="1" pivotButton="0" quotePrefix="0" xfId="0">
      <alignment horizontal="left" vertical="center"/>
    </xf>
    <xf numFmtId="0" fontId="1" fillId="4" borderId="1" pivotButton="0" quotePrefix="0" xfId="0"/>
    <xf numFmtId="0" fontId="1" fillId="4" borderId="1" applyAlignment="1" pivotButton="0" quotePrefix="0" xfId="0">
      <alignment wrapText="1"/>
    </xf>
    <xf numFmtId="0" fontId="3" fillId="3" borderId="1" pivotButton="0" quotePrefix="0" xfId="0"/>
    <xf numFmtId="0" fontId="2" fillId="3" borderId="1" applyAlignment="1" pivotButton="0" quotePrefix="0" xfId="0">
      <alignment wrapText="1"/>
    </xf>
    <xf numFmtId="0" fontId="3" fillId="0" borderId="1" pivotButton="0" quotePrefix="0" xfId="0"/>
    <xf numFmtId="0" fontId="2" fillId="0" borderId="1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9"/>
  <sheetViews>
    <sheetView showGridLines="1" workbookViewId="0">
      <selection activeCell="A1" sqref="A1"/>
    </sheetView>
  </sheetViews>
  <sheetFormatPr baseColWidth="8" defaultRowHeight="15"/>
  <cols>
    <col width="35" customWidth="1" min="1" max="1"/>
    <col width="25" customWidth="1" min="2" max="2"/>
    <col width="25" customWidth="1" min="3" max="3"/>
    <col width="32" customWidth="1" min="4" max="4"/>
    <col width="40" customWidth="1" min="5" max="5"/>
  </cols>
  <sheetData>
    <row r="1">
      <c r="A1" s="1" t="inlineStr">
        <is>
          <t>Name des Abos / der Fixkosten</t>
        </is>
      </c>
      <c r="B1" s="1" t="inlineStr">
        <is>
          <t>Monatliche Kosten (CHF)</t>
        </is>
      </c>
      <c r="C1" s="1" t="inlineStr">
        <is>
          <t>Aktion (Dropdown nutzen)</t>
        </is>
      </c>
      <c r="D1" s="1" t="inlineStr">
        <is>
          <t>Berechnete Ersparnis (CHF / Monat)</t>
        </is>
      </c>
      <c r="E1" s="1" t="inlineStr">
        <is>
          <t>Bemerkungen / Notizen</t>
        </is>
      </c>
    </row>
    <row r="2">
      <c r="A2" s="2" t="n"/>
      <c r="B2" s="3" t="n"/>
      <c r="C2" s="2" t="n"/>
      <c r="D2" s="3">
        <f>IF(C2="Kündigen", B2, IF(C2="Teilen / Downgrade", B2*0.5, 0))</f>
        <v/>
      </c>
      <c r="E2" s="2" t="n"/>
    </row>
    <row r="3">
      <c r="A3" s="4" t="n"/>
      <c r="B3" s="5" t="n"/>
      <c r="C3" s="4" t="n"/>
      <c r="D3" s="5">
        <f>IF(C3="Kündigen", B3, IF(C3="Teilen / Downgrade", B3*0.5, 0))</f>
        <v/>
      </c>
      <c r="E3" s="4" t="n"/>
    </row>
    <row r="4">
      <c r="A4" s="2" t="n"/>
      <c r="B4" s="3" t="n"/>
      <c r="C4" s="2" t="n"/>
      <c r="D4" s="3">
        <f>IF(C4="Kündigen", B4, IF(C4="Teilen / Downgrade", B4*0.5, 0))</f>
        <v/>
      </c>
      <c r="E4" s="2" t="n"/>
    </row>
    <row r="5">
      <c r="A5" s="4" t="n"/>
      <c r="B5" s="5" t="n"/>
      <c r="C5" s="4" t="n"/>
      <c r="D5" s="5">
        <f>IF(C5="Kündigen", B5, IF(C5="Teilen / Downgrade", B5*0.5, 0))</f>
        <v/>
      </c>
      <c r="E5" s="4" t="n"/>
    </row>
    <row r="6">
      <c r="A6" s="2" t="n"/>
      <c r="B6" s="3" t="n"/>
      <c r="C6" s="2" t="n"/>
      <c r="D6" s="3">
        <f>IF(C6="Kündigen", B6, IF(C6="Teilen / Downgrade", B6*0.5, 0))</f>
        <v/>
      </c>
      <c r="E6" s="2" t="n"/>
    </row>
    <row r="7">
      <c r="A7" s="4" t="n"/>
      <c r="B7" s="5" t="n"/>
      <c r="C7" s="4" t="n"/>
      <c r="D7" s="5">
        <f>IF(C7="Kündigen", B7, IF(C7="Teilen / Downgrade", B7*0.5, 0))</f>
        <v/>
      </c>
      <c r="E7" s="4" t="n"/>
    </row>
    <row r="8">
      <c r="A8" s="2" t="n"/>
      <c r="B8" s="3" t="n"/>
      <c r="C8" s="2" t="n"/>
      <c r="D8" s="3">
        <f>IF(C8="Kündigen", B8, IF(C8="Teilen / Downgrade", B8*0.5, 0))</f>
        <v/>
      </c>
      <c r="E8" s="2" t="n"/>
    </row>
    <row r="9">
      <c r="A9" s="4" t="n"/>
      <c r="B9" s="5" t="n"/>
      <c r="C9" s="4" t="n"/>
      <c r="D9" s="5">
        <f>IF(C9="Kündigen", B9, IF(C9="Teilen / Downgrade", B9*0.5, 0))</f>
        <v/>
      </c>
      <c r="E9" s="4" t="n"/>
    </row>
    <row r="10">
      <c r="A10" s="2" t="n"/>
      <c r="B10" s="3" t="n"/>
      <c r="C10" s="2" t="n"/>
      <c r="D10" s="3">
        <f>IF(C10="Kündigen", B10, IF(C10="Teilen / Downgrade", B10*0.5, 0))</f>
        <v/>
      </c>
      <c r="E10" s="2" t="n"/>
    </row>
    <row r="11">
      <c r="A11" s="4" t="n"/>
      <c r="B11" s="5" t="n"/>
      <c r="C11" s="4" t="n"/>
      <c r="D11" s="5">
        <f>IF(C11="Kündigen", B11, IF(C11="Teilen / Downgrade", B11*0.5, 0))</f>
        <v/>
      </c>
      <c r="E11" s="4" t="n"/>
    </row>
    <row r="12">
      <c r="A12" s="2" t="n"/>
      <c r="B12" s="3" t="n"/>
      <c r="C12" s="2" t="n"/>
      <c r="D12" s="3">
        <f>IF(C12="Kündigen", B12, IF(C12="Teilen / Downgrade", B12*0.5, 0))</f>
        <v/>
      </c>
      <c r="E12" s="2" t="n"/>
    </row>
    <row r="13">
      <c r="A13" s="4" t="n"/>
      <c r="B13" s="5" t="n"/>
      <c r="C13" s="4" t="n"/>
      <c r="D13" s="5">
        <f>IF(C13="Kündigen", B13, IF(C13="Teilen / Downgrade", B13*0.5, 0))</f>
        <v/>
      </c>
      <c r="E13" s="4" t="n"/>
    </row>
    <row r="14">
      <c r="A14" s="2" t="n"/>
      <c r="B14" s="3" t="n"/>
      <c r="C14" s="2" t="n"/>
      <c r="D14" s="3">
        <f>IF(C14="Kündigen", B14, IF(C14="Teilen / Downgrade", B14*0.5, 0))</f>
        <v/>
      </c>
      <c r="E14" s="2" t="n"/>
    </row>
    <row r="15">
      <c r="A15" s="4" t="n"/>
      <c r="B15" s="5" t="n"/>
      <c r="C15" s="4" t="n"/>
      <c r="D15" s="5">
        <f>IF(C15="Kündigen", B15, IF(C15="Teilen / Downgrade", B15*0.5, 0))</f>
        <v/>
      </c>
      <c r="E15" s="4" t="n"/>
    </row>
    <row r="16">
      <c r="A16" s="2" t="n"/>
      <c r="B16" s="3" t="n"/>
      <c r="C16" s="2" t="n"/>
      <c r="D16" s="3">
        <f>IF(C16="Kündigen", B16, IF(C16="Teilen / Downgrade", B16*0.5, 0))</f>
        <v/>
      </c>
      <c r="E16" s="2" t="n"/>
    </row>
    <row r="17">
      <c r="A17" s="4" t="n"/>
      <c r="B17" s="5" t="n"/>
      <c r="C17" s="4" t="n"/>
      <c r="D17" s="5">
        <f>IF(C17="Kündigen", B17, IF(C17="Teilen / Downgrade", B17*0.5, 0))</f>
        <v/>
      </c>
      <c r="E17" s="4" t="n"/>
    </row>
    <row r="18">
      <c r="A18" s="2" t="n"/>
      <c r="B18" s="3" t="n"/>
      <c r="C18" s="2" t="n"/>
      <c r="D18" s="3">
        <f>IF(C18="Kündigen", B18, IF(C18="Teilen / Downgrade", B18*0.5, 0))</f>
        <v/>
      </c>
      <c r="E18" s="2" t="n"/>
    </row>
    <row r="19">
      <c r="A19" s="4" t="n"/>
      <c r="B19" s="5" t="n"/>
      <c r="C19" s="4" t="n"/>
      <c r="D19" s="5">
        <f>IF(C19="Kündigen", B19, IF(C19="Teilen / Downgrade", B19*0.5, 0))</f>
        <v/>
      </c>
      <c r="E19" s="4" t="n"/>
    </row>
    <row r="20">
      <c r="A20" s="2" t="n"/>
      <c r="B20" s="3" t="n"/>
      <c r="C20" s="2" t="n"/>
      <c r="D20" s="3">
        <f>IF(C20="Kündigen", B20, IF(C20="Teilen / Downgrade", B20*0.5, 0))</f>
        <v/>
      </c>
      <c r="E20" s="2" t="n"/>
    </row>
    <row r="21">
      <c r="A21" s="4" t="n"/>
      <c r="B21" s="5" t="n"/>
      <c r="C21" s="4" t="n"/>
      <c r="D21" s="5">
        <f>IF(C21="Kündigen", B21, IF(C21="Teilen / Downgrade", B21*0.5, 0))</f>
        <v/>
      </c>
      <c r="E21" s="4" t="n"/>
    </row>
    <row r="22">
      <c r="A22" s="2" t="n"/>
      <c r="B22" s="3" t="n"/>
      <c r="C22" s="2" t="n"/>
      <c r="D22" s="3">
        <f>IF(C22="Kündigen", B22, IF(C22="Teilen / Downgrade", B22*0.5, 0))</f>
        <v/>
      </c>
      <c r="E22" s="2" t="n"/>
    </row>
    <row r="23">
      <c r="A23" s="4" t="n"/>
      <c r="B23" s="5" t="n"/>
      <c r="C23" s="4" t="n"/>
      <c r="D23" s="5">
        <f>IF(C23="Kündigen", B23, IF(C23="Teilen / Downgrade", B23*0.5, 0))</f>
        <v/>
      </c>
      <c r="E23" s="4" t="n"/>
    </row>
    <row r="24">
      <c r="A24" s="2" t="n"/>
      <c r="B24" s="3" t="n"/>
      <c r="C24" s="2" t="n"/>
      <c r="D24" s="3">
        <f>IF(C24="Kündigen", B24, IF(C24="Teilen / Downgrade", B24*0.5, 0))</f>
        <v/>
      </c>
      <c r="E24" s="2" t="n"/>
    </row>
    <row r="25">
      <c r="A25" s="4" t="n"/>
      <c r="B25" s="5" t="n"/>
      <c r="C25" s="4" t="n"/>
      <c r="D25" s="5">
        <f>IF(C25="Kündigen", B25, IF(C25="Teilen / Downgrade", B25*0.5, 0))</f>
        <v/>
      </c>
      <c r="E25" s="4" t="n"/>
    </row>
    <row r="26">
      <c r="A26" s="2" t="n"/>
      <c r="B26" s="3" t="n"/>
      <c r="C26" s="2" t="n"/>
      <c r="D26" s="3">
        <f>IF(C26="Kündigen", B26, IF(C26="Teilen / Downgrade", B26*0.5, 0))</f>
        <v/>
      </c>
      <c r="E26" s="2" t="n"/>
    </row>
    <row r="28">
      <c r="A28" s="6" t="inlineStr">
        <is>
          <t>Sofortige monatliche Ersparnis:</t>
        </is>
      </c>
      <c r="D28" s="7">
        <f>SUM(D2:D26)</f>
        <v/>
      </c>
    </row>
    <row r="29">
      <c r="A29" s="6" t="inlineStr">
        <is>
          <t>Hochgerechnete Jahresersparnis:</t>
        </is>
      </c>
      <c r="D29" s="8">
        <f>D28*12</f>
        <v/>
      </c>
    </row>
  </sheetData>
  <dataValidations count="1">
    <dataValidation sqref="C2:C26" showDropDown="0" showInputMessage="0" showErrorMessage="0" allowBlank="1" type="list">
      <formula1>"Behalten,Kündigen,Verhandeln,Teilen / Downgrade"</formula1>
    </dataValidation>
  </dataValidation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7"/>
  <sheetViews>
    <sheetView showGridLines="1" workbookViewId="0">
      <selection activeCell="A1" sqref="A1"/>
    </sheetView>
  </sheetViews>
  <sheetFormatPr baseColWidth="8" defaultRowHeight="15"/>
  <cols>
    <col width="25" customWidth="1" min="1" max="1"/>
    <col width="80" customWidth="1" min="2" max="2"/>
  </cols>
  <sheetData>
    <row r="1" ht="35" customHeight="1">
      <c r="A1" s="9" t="inlineStr">
        <is>
          <t>💡 Sparkunst Abo-Manager – Legende der Optionen</t>
        </is>
      </c>
    </row>
    <row r="3">
      <c r="A3" s="10" t="inlineStr">
        <is>
          <t>Option im Dropdown</t>
        </is>
      </c>
      <c r="B3" s="11" t="inlineStr">
        <is>
          <t>Was im Hintergrund passiert &amp; Berechnungslogik</t>
        </is>
      </c>
    </row>
    <row r="4">
      <c r="A4" s="12" t="inlineStr">
        <is>
          <t>Kündigen</t>
        </is>
      </c>
      <c r="B4" s="13" t="inlineStr">
        <is>
          <t>Das Abo wird komplett beendet. Das Tool rechnet sofort 100% der monatlichen Kosten als Ersparnis an.</t>
        </is>
      </c>
    </row>
    <row r="5">
      <c r="A5" s="14" t="inlineStr">
        <is>
          <t>Teilen / Downgrade</t>
        </is>
      </c>
      <c r="B5" s="15" t="inlineStr">
        <is>
          <t>Du wechselst in einen günstigeren Tarif oder teilst das Abo (z.B. Spotify Family). Das Tool rechnet automatisch mit einer Ersparnis von 50% der Kosten.</t>
        </is>
      </c>
    </row>
    <row r="6">
      <c r="A6" s="12" t="inlineStr">
        <is>
          <t>Verhandeln</t>
        </is>
      </c>
      <c r="B6" s="13" t="inlineStr">
        <is>
          <t>Du rufst beim Kundendienst an, um einen Rabatt herauszuholen. Die Ersparnis bleibt vorerst auf 0.00 CHF, bis du den neuen, verhandelten Preis einträgst.</t>
        </is>
      </c>
    </row>
    <row r="7">
      <c r="A7" s="14" t="inlineStr">
        <is>
          <t>Behalten</t>
        </is>
      </c>
      <c r="B7" s="15" t="inlineStr">
        <is>
          <t>Dieses Abo wird dringend benötigt oder lässt sich nicht optimieren. Die Ersparnis bleibt bei 0.00 CHF.</t>
        </is>
      </c>
    </row>
  </sheetData>
  <mergeCells count="1">
    <mergeCell ref="A1:B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2026-06-15T18:47:38Z</dcterms:created>
  <dcterms:modified xmlns:dcterms="http://purl.org/dc/terms/" xmlns:xsi="http://www.w3.org/2001/XMLSchema-instance" xsi:type="dcterms:W3CDTF">2026-06-15T18:47:38Z</dcterms:modified>
</cp:coreProperties>
</file>